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<sst xmlns="http://schemas.openxmlformats.org/spreadsheetml/2006/main" count="389" uniqueCount="114">
  <si>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</si>
  <si>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</si>
  <si>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</si>
  <si>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</si>
  <si>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</si>
  <si>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</si>
  <si>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</si>
  <si>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</si>
  <si>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8海老　第1140-1-1号</t>
  </si>
  <si>
    <t xml:space="preserve">　工事名</t>
  </si>
  <si>
    <t>津軽沿岸地区（一本木漁港）海岸メンテナンス工事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</si>
  <si>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</si>
  <si>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</si>
  <si>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</si>
  <si>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</si>
  <si>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</si>
  <si>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</si>
  <si>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</si>
  <si>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</si>
  <si>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</si>
  <si>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</si>
  <si>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</si>
  <si>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65.4　m</t>
  </si>
  <si>
    <t>堤防･護岸</t>
  </si>
  <si>
    <t/>
  </si>
  <si>
    <t>式</t>
  </si>
  <si>
    <t>陸上地盤改良工*</t>
  </si>
  <si>
    <t>掘削工*</t>
  </si>
  <si>
    <t>掘削*</t>
  </si>
  <si>
    <t>ｍ3</t>
  </si>
  <si>
    <t>基礎工*</t>
  </si>
  <si>
    <t>基礎捨石工*</t>
  </si>
  <si>
    <t>基礎捨石*</t>
  </si>
  <si>
    <t>本体工（場所打式）*</t>
  </si>
  <si>
    <t>場所打コンクリート工*</t>
  </si>
  <si>
    <t>足場*</t>
  </si>
  <si>
    <t>ｍ2</t>
  </si>
  <si>
    <t>鉄筋*</t>
  </si>
  <si>
    <t>D10　SD295</t>
  </si>
  <si>
    <t>kg</t>
  </si>
  <si>
    <t>D16　SD295</t>
  </si>
  <si>
    <t>差し筋*</t>
  </si>
  <si>
    <t>D16　SD345</t>
  </si>
  <si>
    <t>本</t>
  </si>
  <si>
    <t>型枠*</t>
  </si>
  <si>
    <t>鋼製型枠組立組外（重力式）</t>
  </si>
  <si>
    <t>木製型枠組立組外（重力式）</t>
  </si>
  <si>
    <t>伸縮目地*</t>
  </si>
  <si>
    <t>止水板*</t>
  </si>
  <si>
    <t>ｍ</t>
  </si>
  <si>
    <t>コンクリート</t>
  </si>
  <si>
    <t>18-8-40　W/C≦55%</t>
  </si>
  <si>
    <t>コンクリート（埋戻し）</t>
  </si>
  <si>
    <t>18-8-40　W/C≦60%</t>
  </si>
  <si>
    <t>排水構造物工</t>
  </si>
  <si>
    <t>側溝工</t>
  </si>
  <si>
    <t>自由勾配側溝</t>
  </si>
  <si>
    <t>側溝蓋</t>
  </si>
  <si>
    <t>枚</t>
  </si>
  <si>
    <t>塩化ビニル管</t>
  </si>
  <si>
    <t>集水桝・マンホール工</t>
  </si>
  <si>
    <t>集水桝</t>
  </si>
  <si>
    <t>L1000×B1000×H2200</t>
  </si>
  <si>
    <t>箇所</t>
  </si>
  <si>
    <t>蓋</t>
  </si>
  <si>
    <t>土工*</t>
  </si>
  <si>
    <t>盛土工*</t>
  </si>
  <si>
    <t>土砂盛土*</t>
  </si>
  <si>
    <t>埋戻</t>
  </si>
  <si>
    <t>水叩工</t>
  </si>
  <si>
    <t>水叩コンクリート</t>
  </si>
  <si>
    <t>下層路盤*</t>
  </si>
  <si>
    <t>コンクリート*</t>
  </si>
  <si>
    <t>舗装工*</t>
  </si>
  <si>
    <t>コンクリート舗装</t>
  </si>
  <si>
    <t>構造物撤去工*</t>
  </si>
  <si>
    <t>取壊し工*</t>
  </si>
  <si>
    <t>コンクリート取壊し</t>
  </si>
  <si>
    <t>m3</t>
  </si>
  <si>
    <t>殻運搬処理</t>
  </si>
  <si>
    <t>仮設工*</t>
  </si>
  <si>
    <t>水替工*</t>
  </si>
  <si>
    <t>ポンプ排水*</t>
  </si>
  <si>
    <t>雑工*</t>
  </si>
  <si>
    <t>その他雑工*</t>
  </si>
  <si>
    <t>清掃*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</si>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</sst>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G23+G32+G41+G77+G101+G113+G131+G143+G158+G167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99.0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15.0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G47+G50+G53+G56+G59+G62+G65+G68+G71+G74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331.0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38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304.0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39</v>
      </c>
      <c r="F55" s="23" t="n">
        <v>881.0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43</v>
      </c>
      <c r="F58" s="23" t="n">
        <v>201.0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375.0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3" t="n">
        <v>67.0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3" t="n">
        <v>12.0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3" t="n">
        <v>31.0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184.0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53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10.0</v>
      </c>
      <c r="G76" s="27"/>
      <c r="H76" s="29"/>
      <c r="J76" s="30"/>
      <c r="K76" s="31"/>
    </row>
    <row r="77" ht="15.0" customHeight="true">
      <c r="A77" s="14"/>
      <c r="B77" s="15" t="s">
        <v>54</v>
      </c>
      <c r="C77" s="15"/>
      <c r="D77" s="16"/>
      <c r="E77" s="20"/>
      <c r="F77" s="22"/>
      <c r="G77" s="26">
        <f>G80+G92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49</v>
      </c>
      <c r="F85" s="23" t="n">
        <v>46.0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22.0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60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62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63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58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65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66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29</v>
      </c>
      <c r="F109" s="23" t="n">
        <v>126.0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29</v>
      </c>
      <c r="F112" s="23" t="n">
        <v>47.0</v>
      </c>
      <c r="G112" s="27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70</v>
      </c>
      <c r="D116" s="16"/>
      <c r="E116" s="20"/>
      <c r="F116" s="22"/>
      <c r="G116" s="26">
        <f>G119+G122+G125+G128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71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36</v>
      </c>
      <c r="F121" s="23" t="n">
        <v>120.0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44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36</v>
      </c>
      <c r="F124" s="23" t="n">
        <v>5.0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47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36</v>
      </c>
      <c r="F127" s="23" t="n">
        <v>25.0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72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51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29</v>
      </c>
      <c r="F130" s="23" t="n">
        <v>24.0</v>
      </c>
      <c r="G130" s="27"/>
      <c r="H130" s="29"/>
      <c r="J130" s="30"/>
      <c r="K130" s="31"/>
    </row>
    <row r="131" ht="15.0" customHeight="true">
      <c r="A131" s="14"/>
      <c r="B131" s="15" t="s">
        <v>73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74</v>
      </c>
      <c r="D134" s="16"/>
      <c r="E134" s="20"/>
      <c r="F134" s="22"/>
      <c r="G134" s="26">
        <f>G137+G140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71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36</v>
      </c>
      <c r="F139" s="23" t="n">
        <v>10.0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74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51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29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 t="s">
        <v>75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76</v>
      </c>
      <c r="D146" s="16"/>
      <c r="E146" s="20"/>
      <c r="F146" s="22"/>
      <c r="G146" s="26">
        <f>G149+G152+G155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77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78</v>
      </c>
      <c r="F151" s="23" t="n">
        <v>73.0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79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78</v>
      </c>
      <c r="F154" s="23" t="n">
        <v>71.0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78</v>
      </c>
      <c r="F157" s="23" t="n">
        <v>2.0</v>
      </c>
      <c r="G157" s="27"/>
      <c r="H157" s="29"/>
      <c r="J157" s="30"/>
      <c r="K157" s="31"/>
    </row>
    <row r="158" ht="15.0" customHeight="true">
      <c r="A158" s="14"/>
      <c r="B158" s="15" t="s">
        <v>80</v>
      </c>
      <c r="C158" s="15"/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81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82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83</v>
      </c>
      <c r="C167" s="15"/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84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85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36</v>
      </c>
      <c r="F175" s="23" t="n">
        <v>43.0</v>
      </c>
      <c r="G175" s="27"/>
      <c r="H175" s="29"/>
      <c r="J175" s="30"/>
      <c r="K175" s="31"/>
    </row>
    <row r="176" ht="15.0" customHeight="true">
      <c r="A176" s="14" t="s">
        <v>86</v>
      </c>
      <c r="B176" s="15"/>
      <c r="C176" s="15"/>
      <c r="D176" s="16"/>
      <c r="E176" s="20"/>
      <c r="F176" s="22"/>
      <c r="G176" s="26">
        <f>G23+G32+G41+G77+G101+G113+G131+G143+G158+G167</f>
      </c>
      <c r="H176" s="28" t="s">
        <v>24</v>
      </c>
      <c r="J176" s="30" t="n">
        <v>53.0</v>
      </c>
      <c r="K176" s="31" t="n">
        <v>20.0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87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88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89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s">
        <v>90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91</v>
      </c>
      <c r="B185" s="15"/>
      <c r="C185" s="15"/>
      <c r="D185" s="16"/>
      <c r="E185" s="20"/>
      <c r="F185" s="22"/>
      <c r="G185" s="26">
        <f>G188+G197</f>
      </c>
      <c r="H185" s="28" t="s">
        <v>24</v>
      </c>
      <c r="J185" s="30" t="n">
        <v>56.0</v>
      </c>
      <c r="K185" s="31" t="n">
        <v>200.0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92</v>
      </c>
      <c r="C188" s="15"/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2.0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 t="s">
        <v>93</v>
      </c>
      <c r="D191" s="16"/>
      <c r="E191" s="20"/>
      <c r="F191" s="22"/>
      <c r="G191" s="26">
        <f>G194</f>
      </c>
      <c r="H191" s="28" t="s">
        <v>24</v>
      </c>
      <c r="J191" s="30" t="n">
        <v>58.0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94</v>
      </c>
      <c r="E194" s="20"/>
      <c r="F194" s="22"/>
      <c r="G194" s="27"/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 t="s">
        <v>95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96</v>
      </c>
      <c r="B200" s="15"/>
      <c r="C200" s="15"/>
      <c r="D200" s="16"/>
      <c r="E200" s="20"/>
      <c r="F200" s="22"/>
      <c r="G200" s="26">
        <f>G176+G185</f>
      </c>
      <c r="H200" s="28" t="s">
        <v>24</v>
      </c>
      <c r="J200" s="30" t="n">
        <v>61.0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97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n">
        <v>210.0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98</v>
      </c>
      <c r="D206" s="16"/>
      <c r="E206" s="20"/>
      <c r="F206" s="22"/>
      <c r="G206" s="27"/>
      <c r="H206" s="28" t="s">
        <v>24</v>
      </c>
      <c r="J206" s="30" t="n">
        <v>63.0</v>
      </c>
      <c r="K206" s="31" t="s">
        <v>99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100</v>
      </c>
      <c r="D209" s="16"/>
      <c r="E209" s="20"/>
      <c r="F209" s="22"/>
      <c r="G209" s="27"/>
      <c r="H209" s="28" t="s">
        <v>24</v>
      </c>
      <c r="J209" s="30" t="n">
        <v>64.0</v>
      </c>
      <c r="K209" s="31" t="s">
        <v>101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102</v>
      </c>
      <c r="B212" s="15"/>
      <c r="C212" s="15"/>
      <c r="D212" s="16"/>
      <c r="E212" s="20"/>
      <c r="F212" s="22"/>
      <c r="G212" s="26">
        <f>G176+G185+G203</f>
      </c>
      <c r="H212" s="28" t="s">
        <v>24</v>
      </c>
      <c r="J212" s="30" t="n">
        <v>65.0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 t="s">
        <v>103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 t="s">
        <v>104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 t="s">
        <v>105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n">
        <v>220.0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106</v>
      </c>
      <c r="B221" s="15"/>
      <c r="C221" s="15"/>
      <c r="D221" s="16"/>
      <c r="E221" s="20"/>
      <c r="F221" s="22"/>
      <c r="G221" s="26">
        <f>G212+G218</f>
      </c>
      <c r="H221" s="28" t="s">
        <v>24</v>
      </c>
      <c r="J221" s="30" t="n">
        <v>68.0</v>
      </c>
      <c r="K221" s="31" t="n">
        <v>30.0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32" t="s">
        <v>107</v>
      </c>
      <c r="B224" s="33"/>
      <c r="C224" s="33"/>
      <c r="D224" s="34"/>
      <c r="E224" s="41"/>
      <c r="F224" s="44"/>
      <c r="G224" s="50">
        <f>G221</f>
      </c>
      <c r="H224" s="51" t="s">
        <v>24</v>
      </c>
      <c r="J224" s="55" t="n">
        <v>69.0</v>
      </c>
      <c r="K224" s="55" t="n">
        <v>30.0</v>
      </c>
    </row>
    <row r="225" ht="15.0" customHeight="true">
      <c r="A225" s="35"/>
      <c r="B225" s="36"/>
      <c r="C225" s="36"/>
      <c r="D225" s="37"/>
      <c r="E225" s="42" t="s">
        <v>24</v>
      </c>
      <c r="F225" s="45"/>
      <c r="G225" s="50"/>
      <c r="H225" s="52" t="s">
        <v>24</v>
      </c>
    </row>
    <row r="226" ht="15.0" customHeight="true">
      <c r="A226" s="38"/>
      <c r="B226" s="39"/>
      <c r="C226" s="39"/>
      <c r="D226" s="40"/>
      <c r="E226" s="43" t="s">
        <v>25</v>
      </c>
      <c r="F226" s="46" t="n">
        <v>1.0</v>
      </c>
      <c r="G226" s="50"/>
      <c r="H226" s="53"/>
    </row>
    <row r="227">
      <c r="A227" s="56" t="s">
        <v>108</v>
      </c>
      <c r="B227" s="57" t="s">
        <v>109</v>
      </c>
      <c r="J227" s="30" t="n">
        <v>99999.0</v>
      </c>
    </row>
    <row r="228">
      <c r="A228" s="56" t="s">
        <v>110</v>
      </c>
      <c r="B228" s="57" t="s">
        <v>111</v>
      </c>
    </row>
    <row r="229">
      <c r="A229" s="56" t="s">
        <v>112</v>
      </c>
      <c r="B229" s="57" t="s">
        <v>113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2026-06-17T06:02:04Z</dcterms:created>
  <dc:creator>Apache POI</dc:creator>
</cp:coreProperties>
</file>